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'1'!$A$1:$H$40</definedName>
  </definedNames>
  <calcPr calcId="145621" refMode="R1C1"/>
</workbook>
</file>

<file path=xl/calcChain.xml><?xml version="1.0" encoding="utf-8"?>
<calcChain xmlns="http://schemas.openxmlformats.org/spreadsheetml/2006/main">
  <c r="I22" i="1" l="1"/>
  <c r="I23" i="1"/>
  <c r="I24" i="1"/>
  <c r="I25" i="1"/>
  <c r="I26" i="1"/>
  <c r="I27" i="1"/>
  <c r="I28" i="1"/>
  <c r="I29" i="1"/>
  <c r="F31" i="1"/>
  <c r="I11" i="1" l="1"/>
  <c r="I12" i="1"/>
  <c r="I13" i="1"/>
  <c r="I14" i="1"/>
  <c r="I15" i="1"/>
  <c r="I16" i="1"/>
  <c r="I17" i="1"/>
  <c r="I18" i="1"/>
  <c r="I19" i="1"/>
  <c r="I20" i="1"/>
  <c r="I21" i="1"/>
  <c r="I30" i="1"/>
  <c r="I10" i="1" l="1"/>
  <c r="I31" i="1" s="1"/>
  <c r="I32" i="1" l="1"/>
</calcChain>
</file>

<file path=xl/sharedStrings.xml><?xml version="1.0" encoding="utf-8"?>
<sst xmlns="http://schemas.openxmlformats.org/spreadsheetml/2006/main" count="88" uniqueCount="43">
  <si>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</si>
  <si>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</si>
  <si>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</si>
  <si>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</si>
  <si>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</si>
  <si>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</si>
  <si>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</si>
  <si>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</si>
  <si>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</si>
  <si>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</si>
  <si>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</si>
  <si>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</si>
  <si>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</si>
  <si>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</si>
  <si>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</si>
  <si>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</si>
  <si>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</si>
  <si>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</si>
  <si>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</si>
  <si>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</si>
  <si>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</si>
  <si>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</si>
  <si>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</si>
  <si>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Арматура промышленная трубопроводная"</t>
  </si>
  <si>
    <t>КМП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</si>
  <si>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</si>
  <si>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НВЛ-2019/400</t>
    </r>
  </si>
  <si>
    <t>Задвижка компактная ЗКС 160-25 31лс41нж 25х16 ХЛ1 А комплекте с ответными фланцами, прокладками, крепежом с наружным антикоррозионным покрытием ОТТ-04.00-27.22.00-КТН-006-1-03</t>
  </si>
  <si>
    <t>Пружина №73</t>
  </si>
  <si>
    <t>Обтюратор 150х250 ст13ХФА RTJ</t>
  </si>
  <si>
    <t>Клапан электромагнитный двухпозиционный фланцевый ВН2Н-3КПЕ-фл 50х3 220В 50Гц У2 220В, 50Гц, У2 с датчиком положения во взрывозащище</t>
  </si>
  <si>
    <t>Задвижка клиновая с выдвижным шпинделем 31лс41нж 25х16 ХЛ1 А в комплекте с ответными фланцами, крепежом, антикоррозионным покрытием по РД 23.040.00-КТН-189-06</t>
  </si>
  <si>
    <t>Линза глухая 2-100-40-14ХГС</t>
  </si>
  <si>
    <t>Линза Ж2-100-14ХГС</t>
  </si>
  <si>
    <t>Обтюратор 7-100-160 ст09Г2С в комплекте с прокладкой и крепежными изделиями</t>
  </si>
  <si>
    <t>Задвижка клиновая с выдвижным шпинделем 31лс15нж ЗКС160-025 25х40 ХЛ1 с фланцами и крепежом, с антикоррозионным покрытием</t>
  </si>
  <si>
    <t>Кольцо уплотнительное Ду50 Ру100 ВБ 240.125</t>
  </si>
  <si>
    <t>Задвижка параллельная двухдисковая с выдвижными шпинделем чугунная 30ч6бр 50х10 с ответными фланцами, прокладками и крепежом</t>
  </si>
  <si>
    <t>Фланец латунный с резьбой 2" Феско</t>
  </si>
  <si>
    <t>Фланец сварной скользящий 4" Fesco Logistics</t>
  </si>
  <si>
    <t>Фланец S-образный 6" Fesco Logistics</t>
  </si>
  <si>
    <t>Фланец приварной 6" Fesco Logistics</t>
  </si>
  <si>
    <t>Линза Ж1-6-12Х18Н10Т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</si>
</sst>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1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26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45" x14ac:dyDescent="0.25">
      <c r="A10" s="49">
        <v>1</v>
      </c>
      <c r="B10" s="47" t="s">
        <v>12</v>
      </c>
      <c r="C10" s="48">
        <v>1114130</v>
      </c>
      <c r="D10" s="43" t="s">
        <v>27</v>
      </c>
      <c r="E10" s="41" t="s">
        <v>24</v>
      </c>
      <c r="F10" s="42">
        <v>2</v>
      </c>
      <c r="G10" s="50">
        <v>22736.051200000002</v>
      </c>
      <c r="H10" s="44">
        <v>40715</v>
      </c>
      <c r="I10" s="40">
        <f>G10*F10</f>
        <v>45472.102400000003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9">
        <v>2</v>
      </c>
      <c r="B11" s="47" t="s">
        <v>12</v>
      </c>
      <c r="C11" s="48">
        <v>1132417</v>
      </c>
      <c r="D11" s="43" t="s">
        <v>28</v>
      </c>
      <c r="E11" s="41" t="s">
        <v>25</v>
      </c>
      <c r="F11" s="42">
        <v>3</v>
      </c>
      <c r="G11" s="50">
        <v>6698.585</v>
      </c>
      <c r="H11" s="44">
        <v>40756</v>
      </c>
      <c r="I11" s="40">
        <f t="shared" ref="I11:I30" si="0">G11*F11</f>
        <v>20095.755000000001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9">
        <v>3</v>
      </c>
      <c r="B12" s="47" t="s">
        <v>12</v>
      </c>
      <c r="C12" s="48">
        <v>1253438</v>
      </c>
      <c r="D12" s="43" t="s">
        <v>29</v>
      </c>
      <c r="E12" s="41" t="s">
        <v>25</v>
      </c>
      <c r="F12" s="42">
        <v>2</v>
      </c>
      <c r="G12" s="50">
        <v>30705.408439999999</v>
      </c>
      <c r="H12" s="44">
        <v>40026</v>
      </c>
      <c r="I12" s="40">
        <f t="shared" si="0"/>
        <v>61410.816879999998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5">
      <c r="A13" s="49">
        <v>4</v>
      </c>
      <c r="B13" s="47" t="s">
        <v>12</v>
      </c>
      <c r="C13" s="48">
        <v>1327685</v>
      </c>
      <c r="D13" s="43" t="s">
        <v>30</v>
      </c>
      <c r="E13" s="41" t="s">
        <v>25</v>
      </c>
      <c r="F13" s="42">
        <v>1</v>
      </c>
      <c r="G13" s="50">
        <v>39722.504086000008</v>
      </c>
      <c r="H13" s="44">
        <v>41836</v>
      </c>
      <c r="I13" s="40">
        <f t="shared" si="0"/>
        <v>39722.504086000008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45" x14ac:dyDescent="0.25">
      <c r="A14" s="49">
        <v>5</v>
      </c>
      <c r="B14" s="47" t="s">
        <v>12</v>
      </c>
      <c r="C14" s="48">
        <v>1367199</v>
      </c>
      <c r="D14" s="43" t="s">
        <v>31</v>
      </c>
      <c r="E14" s="41" t="s">
        <v>24</v>
      </c>
      <c r="F14" s="42">
        <v>3</v>
      </c>
      <c r="G14" s="50">
        <v>22881.343289999997</v>
      </c>
      <c r="H14" s="44">
        <v>41146</v>
      </c>
      <c r="I14" s="40">
        <f t="shared" si="0"/>
        <v>68644.029869999998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45" x14ac:dyDescent="0.25">
      <c r="A15" s="49">
        <v>6</v>
      </c>
      <c r="B15" s="47" t="s">
        <v>12</v>
      </c>
      <c r="C15" s="48">
        <v>1367199</v>
      </c>
      <c r="D15" s="43" t="s">
        <v>31</v>
      </c>
      <c r="E15" s="41" t="s">
        <v>24</v>
      </c>
      <c r="F15" s="42">
        <v>2</v>
      </c>
      <c r="G15" s="50">
        <v>21159.967574999999</v>
      </c>
      <c r="H15" s="44">
        <v>41146</v>
      </c>
      <c r="I15" s="40">
        <f t="shared" si="0"/>
        <v>42319.935149999998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45" x14ac:dyDescent="0.25">
      <c r="A16" s="49">
        <v>7</v>
      </c>
      <c r="B16" s="47" t="s">
        <v>12</v>
      </c>
      <c r="C16" s="48">
        <v>1367199</v>
      </c>
      <c r="D16" s="43" t="s">
        <v>31</v>
      </c>
      <c r="E16" s="41" t="s">
        <v>24</v>
      </c>
      <c r="F16" s="42">
        <v>1</v>
      </c>
      <c r="G16" s="50">
        <v>20927.83755</v>
      </c>
      <c r="H16" s="44">
        <v>41146</v>
      </c>
      <c r="I16" s="40">
        <f t="shared" si="0"/>
        <v>20927.83755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9">
        <v>8</v>
      </c>
      <c r="B17" s="47" t="s">
        <v>12</v>
      </c>
      <c r="C17" s="48">
        <v>1393568</v>
      </c>
      <c r="D17" s="43" t="s">
        <v>32</v>
      </c>
      <c r="E17" s="41" t="s">
        <v>25</v>
      </c>
      <c r="F17" s="42">
        <v>1</v>
      </c>
      <c r="G17" s="50">
        <v>3368.0142029999997</v>
      </c>
      <c r="H17" s="44">
        <v>41001</v>
      </c>
      <c r="I17" s="40">
        <f t="shared" si="0"/>
        <v>3368.0142029999997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9">
        <v>9</v>
      </c>
      <c r="B18" s="47" t="s">
        <v>12</v>
      </c>
      <c r="C18" s="48">
        <v>1393569</v>
      </c>
      <c r="D18" s="43" t="s">
        <v>33</v>
      </c>
      <c r="E18" s="41" t="s">
        <v>25</v>
      </c>
      <c r="F18" s="42">
        <v>1</v>
      </c>
      <c r="G18" s="50">
        <v>3199.607994</v>
      </c>
      <c r="H18" s="44">
        <v>41001</v>
      </c>
      <c r="I18" s="40">
        <f t="shared" si="0"/>
        <v>3199.607994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0" x14ac:dyDescent="0.25">
      <c r="A19" s="49">
        <v>10</v>
      </c>
      <c r="B19" s="47" t="s">
        <v>12</v>
      </c>
      <c r="C19" s="48">
        <v>1437732</v>
      </c>
      <c r="D19" s="43" t="s">
        <v>34</v>
      </c>
      <c r="E19" s="41" t="s">
        <v>24</v>
      </c>
      <c r="F19" s="42">
        <v>2</v>
      </c>
      <c r="G19" s="50">
        <v>5654.7816750000002</v>
      </c>
      <c r="H19" s="44">
        <v>41000</v>
      </c>
      <c r="I19" s="40">
        <f t="shared" si="0"/>
        <v>11309.56335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0" x14ac:dyDescent="0.25">
      <c r="A20" s="49">
        <v>11</v>
      </c>
      <c r="B20" s="47" t="s">
        <v>12</v>
      </c>
      <c r="C20" s="48">
        <v>1437732</v>
      </c>
      <c r="D20" s="43" t="s">
        <v>34</v>
      </c>
      <c r="E20" s="41" t="s">
        <v>24</v>
      </c>
      <c r="F20" s="42">
        <v>1</v>
      </c>
      <c r="G20" s="50">
        <v>5654.7816750000002</v>
      </c>
      <c r="H20" s="44">
        <v>41000</v>
      </c>
      <c r="I20" s="40">
        <f t="shared" si="0"/>
        <v>5654.7816750000002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0" x14ac:dyDescent="0.25">
      <c r="A21" s="49">
        <v>12</v>
      </c>
      <c r="B21" s="47" t="s">
        <v>12</v>
      </c>
      <c r="C21" s="48">
        <v>1450689</v>
      </c>
      <c r="D21" s="43" t="s">
        <v>35</v>
      </c>
      <c r="E21" s="41" t="s">
        <v>24</v>
      </c>
      <c r="F21" s="42">
        <v>1</v>
      </c>
      <c r="G21" s="50">
        <v>27876.812850000002</v>
      </c>
      <c r="H21" s="44">
        <v>41003</v>
      </c>
      <c r="I21" s="40">
        <f t="shared" si="0"/>
        <v>27876.812850000002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9">
        <v>13</v>
      </c>
      <c r="B22" s="47" t="s">
        <v>12</v>
      </c>
      <c r="C22" s="48">
        <v>1596608</v>
      </c>
      <c r="D22" s="43" t="s">
        <v>36</v>
      </c>
      <c r="E22" s="41" t="s">
        <v>25</v>
      </c>
      <c r="F22" s="42">
        <v>4</v>
      </c>
      <c r="G22" s="50">
        <v>1689.3621719999999</v>
      </c>
      <c r="H22" s="44">
        <v>41518</v>
      </c>
      <c r="I22" s="40">
        <f t="shared" si="0"/>
        <v>6757.4486879999995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0" x14ac:dyDescent="0.25">
      <c r="A23" s="49">
        <v>14</v>
      </c>
      <c r="B23" s="47" t="s">
        <v>12</v>
      </c>
      <c r="C23" s="48">
        <v>1679970</v>
      </c>
      <c r="D23" s="43" t="s">
        <v>37</v>
      </c>
      <c r="E23" s="41" t="s">
        <v>24</v>
      </c>
      <c r="F23" s="42">
        <v>1</v>
      </c>
      <c r="G23" s="50">
        <v>12675.54205</v>
      </c>
      <c r="H23" s="44">
        <v>42513</v>
      </c>
      <c r="I23" s="40">
        <f t="shared" si="0"/>
        <v>12675.54205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0" x14ac:dyDescent="0.25">
      <c r="A24" s="49">
        <v>15</v>
      </c>
      <c r="B24" s="47" t="s">
        <v>12</v>
      </c>
      <c r="C24" s="48">
        <v>1679970</v>
      </c>
      <c r="D24" s="43" t="s">
        <v>37</v>
      </c>
      <c r="E24" s="41" t="s">
        <v>24</v>
      </c>
      <c r="F24" s="42">
        <v>1</v>
      </c>
      <c r="G24" s="50">
        <v>12675.54205</v>
      </c>
      <c r="H24" s="44">
        <v>42513</v>
      </c>
      <c r="I24" s="40">
        <f t="shared" si="0"/>
        <v>12675.54205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30" x14ac:dyDescent="0.25">
      <c r="A25" s="49">
        <v>16</v>
      </c>
      <c r="B25" s="47" t="s">
        <v>12</v>
      </c>
      <c r="C25" s="48">
        <v>1679970</v>
      </c>
      <c r="D25" s="43" t="s">
        <v>37</v>
      </c>
      <c r="E25" s="41" t="s">
        <v>24</v>
      </c>
      <c r="F25" s="42">
        <v>1</v>
      </c>
      <c r="G25" s="50">
        <v>12675.54205</v>
      </c>
      <c r="H25" s="44">
        <v>42513</v>
      </c>
      <c r="I25" s="40">
        <f t="shared" si="0"/>
        <v>12675.54205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9">
        <v>17</v>
      </c>
      <c r="B26" s="47" t="s">
        <v>12</v>
      </c>
      <c r="C26" s="48">
        <v>20004288</v>
      </c>
      <c r="D26" s="43" t="s">
        <v>38</v>
      </c>
      <c r="E26" s="41" t="s">
        <v>25</v>
      </c>
      <c r="F26" s="42">
        <v>4</v>
      </c>
      <c r="G26" s="50">
        <v>2024.72885625</v>
      </c>
      <c r="H26" s="44">
        <v>39995</v>
      </c>
      <c r="I26" s="40">
        <f t="shared" si="0"/>
        <v>8098.9154250000001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9">
        <v>18</v>
      </c>
      <c r="B27" s="47" t="s">
        <v>12</v>
      </c>
      <c r="C27" s="48">
        <v>20004515</v>
      </c>
      <c r="D27" s="43" t="s">
        <v>39</v>
      </c>
      <c r="E27" s="41" t="s">
        <v>25</v>
      </c>
      <c r="F27" s="42">
        <v>1</v>
      </c>
      <c r="G27" s="50">
        <v>169.50824</v>
      </c>
      <c r="H27" s="44">
        <v>39995</v>
      </c>
      <c r="I27" s="40">
        <f t="shared" si="0"/>
        <v>169.50824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9">
        <v>19</v>
      </c>
      <c r="B28" s="47" t="s">
        <v>12</v>
      </c>
      <c r="C28" s="48">
        <v>20004572</v>
      </c>
      <c r="D28" s="43" t="s">
        <v>40</v>
      </c>
      <c r="E28" s="41" t="s">
        <v>25</v>
      </c>
      <c r="F28" s="42">
        <v>2</v>
      </c>
      <c r="G28" s="50">
        <v>652.32389375000002</v>
      </c>
      <c r="H28" s="44">
        <v>39995</v>
      </c>
      <c r="I28" s="40">
        <f t="shared" si="0"/>
        <v>1304.6477875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9">
        <v>20</v>
      </c>
      <c r="B29" s="47" t="s">
        <v>12</v>
      </c>
      <c r="C29" s="48">
        <v>20004573</v>
      </c>
      <c r="D29" s="43" t="s">
        <v>41</v>
      </c>
      <c r="E29" s="41" t="s">
        <v>25</v>
      </c>
      <c r="F29" s="42">
        <v>1</v>
      </c>
      <c r="G29" s="50">
        <v>227.91234749999998</v>
      </c>
      <c r="H29" s="44">
        <v>39995</v>
      </c>
      <c r="I29" s="40">
        <f t="shared" si="0"/>
        <v>227.91234749999998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9">
        <v>21</v>
      </c>
      <c r="B30" s="47" t="s">
        <v>12</v>
      </c>
      <c r="C30" s="48">
        <v>1308396</v>
      </c>
      <c r="D30" s="43" t="s">
        <v>42</v>
      </c>
      <c r="E30" s="41" t="s">
        <v>25</v>
      </c>
      <c r="F30" s="42">
        <v>8</v>
      </c>
      <c r="G30" s="50">
        <v>482.65186550000004</v>
      </c>
      <c r="H30" s="44">
        <v>40787</v>
      </c>
      <c r="I30" s="40">
        <f t="shared" si="0"/>
        <v>3861.2149240000003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4" customFormat="1" ht="29.25" customHeight="1" x14ac:dyDescent="0.25">
      <c r="A31" s="63" t="s">
        <v>7</v>
      </c>
      <c r="B31" s="63"/>
      <c r="C31" s="63"/>
      <c r="D31" s="63"/>
      <c r="E31" s="26"/>
      <c r="F31" s="27">
        <f>SUM(F10:F30)</f>
        <v>43</v>
      </c>
      <c r="G31" s="28"/>
      <c r="H31" s="36"/>
      <c r="I31" s="45">
        <f>SUM(I10:I30)</f>
        <v>408448.03456999996</v>
      </c>
      <c r="J31" s="4" t="s">
        <v>21</v>
      </c>
    </row>
    <row r="32" spans="1:16361" s="4" customFormat="1" x14ac:dyDescent="0.25">
      <c r="A32" s="5"/>
      <c r="B32" s="5"/>
      <c r="C32" s="5"/>
      <c r="D32" s="6"/>
      <c r="E32" s="7"/>
      <c r="F32" s="10"/>
      <c r="G32" s="10"/>
      <c r="H32" s="37"/>
      <c r="I32" s="46">
        <f>I31*1.2</f>
        <v>490137.64148399991</v>
      </c>
      <c r="J32" s="4" t="s">
        <v>20</v>
      </c>
    </row>
    <row r="33" spans="1:8" s="4" customFormat="1" ht="106.5" customHeight="1" x14ac:dyDescent="0.25">
      <c r="A33" s="64" t="s">
        <v>8</v>
      </c>
      <c r="B33" s="65"/>
      <c r="C33" s="65"/>
      <c r="D33" s="66"/>
      <c r="E33" s="67" t="s">
        <v>9</v>
      </c>
      <c r="F33" s="67"/>
      <c r="G33" s="67"/>
      <c r="H33" s="67"/>
    </row>
    <row r="34" spans="1:8" s="4" customFormat="1" ht="15.75" x14ac:dyDescent="0.25">
      <c r="A34" s="60" t="s">
        <v>10</v>
      </c>
      <c r="B34" s="61"/>
      <c r="C34" s="61"/>
      <c r="D34" s="62"/>
      <c r="E34" s="59" t="s">
        <v>16</v>
      </c>
      <c r="F34" s="59"/>
      <c r="G34" s="59"/>
      <c r="H34" s="59"/>
    </row>
    <row r="35" spans="1:8" s="4" customFormat="1" ht="15.75" x14ac:dyDescent="0.25">
      <c r="A35" s="60" t="s">
        <v>15</v>
      </c>
      <c r="B35" s="61"/>
      <c r="C35" s="61"/>
      <c r="D35" s="62"/>
      <c r="E35" s="59" t="s">
        <v>16</v>
      </c>
      <c r="F35" s="59"/>
      <c r="G35" s="59"/>
      <c r="H35" s="59"/>
    </row>
    <row r="40" spans="1:8" s="18" customFormat="1" ht="15.75" x14ac:dyDescent="0.2">
      <c r="A40" s="51" t="s">
        <v>17</v>
      </c>
      <c r="B40" s="51"/>
      <c r="C40" s="51"/>
      <c r="D40" s="51"/>
      <c r="E40" s="19"/>
      <c r="F40" s="19"/>
      <c r="G40" s="68" t="s">
        <v>18</v>
      </c>
      <c r="H40" s="68"/>
    </row>
    <row r="41" spans="1:8" s="12" customFormat="1" ht="18.75" x14ac:dyDescent="0.3">
      <c r="A41" s="17"/>
      <c r="C41" s="31"/>
      <c r="F41" s="13"/>
      <c r="G41" s="33"/>
      <c r="H41" s="38"/>
    </row>
  </sheetData>
  <mergeCells count="15">
    <mergeCell ref="A40:D40"/>
    <mergeCell ref="A6:H6"/>
    <mergeCell ref="A1:H1"/>
    <mergeCell ref="A2:H2"/>
    <mergeCell ref="A3:H3"/>
    <mergeCell ref="A4:H4"/>
    <mergeCell ref="A5:H5"/>
    <mergeCell ref="E35:H35"/>
    <mergeCell ref="E34:H34"/>
    <mergeCell ref="A35:D35"/>
    <mergeCell ref="A34:D34"/>
    <mergeCell ref="A31:D31"/>
    <mergeCell ref="A33:D33"/>
    <mergeCell ref="E33:H33"/>
    <mergeCell ref="G40:H40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2019-11-27T07:51:14Z</cp:lastPrinted>
  <dcterms:created xsi:type="dcterms:W3CDTF">2016-09-16T10:27:35Z</dcterms:created>
  <dcterms:modified xsi:type="dcterms:W3CDTF">2019-11-27T07:51:54Z</dcterms:modified>
</cp:coreProperties>
</file>